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B29" i="1" l="1"/>
  <c r="C29" i="1" s="1"/>
  <c r="B28" i="1"/>
  <c r="C28" i="1" s="1"/>
  <c r="B27" i="1"/>
  <c r="C27" i="1" s="1"/>
  <c r="B26" i="1"/>
  <c r="C26" i="1" s="1"/>
  <c r="B25" i="1"/>
  <c r="C25" i="1" s="1"/>
  <c r="B24" i="1"/>
  <c r="C24" i="1" s="1"/>
  <c r="B23" i="1"/>
  <c r="C23" i="1" s="1"/>
  <c r="B22" i="1"/>
  <c r="C22" i="1" s="1"/>
  <c r="B21" i="1"/>
  <c r="C21" i="1" s="1"/>
  <c r="B20" i="1"/>
  <c r="C20" i="1" s="1"/>
  <c r="B19" i="1"/>
  <c r="C19" i="1" s="1"/>
  <c r="B18" i="1"/>
  <c r="C18" i="1" s="1"/>
  <c r="B17" i="1"/>
  <c r="C17" i="1" s="1"/>
  <c r="B16" i="1"/>
  <c r="C16" i="1" s="1"/>
  <c r="B15" i="1"/>
  <c r="C15" i="1" s="1"/>
  <c r="B14" i="1"/>
  <c r="C14" i="1" s="1"/>
  <c r="B13" i="1"/>
  <c r="C13" i="1" s="1"/>
  <c r="B12" i="1"/>
  <c r="C12" i="1" s="1"/>
  <c r="B11" i="1"/>
  <c r="C11" i="1" s="1"/>
  <c r="B10" i="1"/>
  <c r="C10" i="1" s="1"/>
  <c r="B9" i="1"/>
  <c r="C9" i="1" s="1"/>
  <c r="B8" i="1"/>
  <c r="C8" i="1" s="1"/>
  <c r="B7" i="1"/>
  <c r="C7" i="1" s="1"/>
  <c r="B6" i="1"/>
  <c r="C6" i="1" s="1"/>
  <c r="B5" i="1"/>
  <c r="C5" i="1" s="1"/>
  <c r="B4" i="1"/>
  <c r="C4" i="1" s="1"/>
  <c r="B3" i="1"/>
  <c r="C3" i="1" s="1"/>
  <c r="B2" i="1"/>
  <c r="C2" i="1" s="1"/>
</calcChain>
</file>

<file path=xl/sharedStrings.xml><?xml version="1.0" encoding="utf-8"?>
<sst xmlns="http://schemas.openxmlformats.org/spreadsheetml/2006/main" count="4" uniqueCount="4">
  <si>
    <t>Frequency</t>
  </si>
  <si>
    <t>amplitude</t>
  </si>
  <si>
    <t>Vin</t>
  </si>
  <si>
    <t>Vout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</si>
</sst>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Sheet1!$A$2:$A$29</c:f>
              <c:numCache>
                <c:formatCode>General</c:formatCode>
                <c:ptCount val="28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200</c:v>
                </c:pt>
                <c:pt idx="11">
                  <c:v>300</c:v>
                </c:pt>
                <c:pt idx="12">
                  <c:v>400</c:v>
                </c:pt>
                <c:pt idx="13">
                  <c:v>500</c:v>
                </c:pt>
                <c:pt idx="14">
                  <c:v>600</c:v>
                </c:pt>
                <c:pt idx="15">
                  <c:v>700</c:v>
                </c:pt>
                <c:pt idx="16">
                  <c:v>800</c:v>
                </c:pt>
                <c:pt idx="17">
                  <c:v>900</c:v>
                </c:pt>
                <c:pt idx="18">
                  <c:v>1000</c:v>
                </c:pt>
                <c:pt idx="19">
                  <c:v>2000</c:v>
                </c:pt>
                <c:pt idx="20">
                  <c:v>3000</c:v>
                </c:pt>
                <c:pt idx="21">
                  <c:v>4000</c:v>
                </c:pt>
                <c:pt idx="22">
                  <c:v>5000</c:v>
                </c:pt>
                <c:pt idx="23">
                  <c:v>6000</c:v>
                </c:pt>
                <c:pt idx="24">
                  <c:v>7000</c:v>
                </c:pt>
                <c:pt idx="25">
                  <c:v>8000</c:v>
                </c:pt>
                <c:pt idx="26">
                  <c:v>9000</c:v>
                </c:pt>
                <c:pt idx="27">
                  <c:v>10000</c:v>
                </c:pt>
              </c:numCache>
            </c:numRef>
          </c:xVal>
          <c:yVal>
            <c:numRef>
              <c:f>Sheet1!$C$2:$C$29</c:f>
              <c:numCache>
                <c:formatCode>0.00000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-0.4696219169904583</c:v>
                </c:pt>
                <c:pt idx="7">
                  <c:v>-0.4696219169904583</c:v>
                </c:pt>
                <c:pt idx="8">
                  <c:v>-0.4696219169904583</c:v>
                </c:pt>
                <c:pt idx="9">
                  <c:v>-0.71431104533069067</c:v>
                </c:pt>
                <c:pt idx="10">
                  <c:v>-1.4926723659380841</c:v>
                </c:pt>
                <c:pt idx="11">
                  <c:v>-2.4208738544955151</c:v>
                </c:pt>
                <c:pt idx="12">
                  <c:v>-3.7598096471077791</c:v>
                </c:pt>
                <c:pt idx="13">
                  <c:v>-5.3434345680602755</c:v>
                </c:pt>
                <c:pt idx="14">
                  <c:v>-5.7889624622833216</c:v>
                </c:pt>
                <c:pt idx="15">
                  <c:v>-6.517071587780265</c:v>
                </c:pt>
                <c:pt idx="16">
                  <c:v>-7.6042248342321201</c:v>
                </c:pt>
                <c:pt idx="17">
                  <c:v>-8.2034893017809836</c:v>
                </c:pt>
                <c:pt idx="18">
                  <c:v>-10.141689561942114</c:v>
                </c:pt>
                <c:pt idx="19">
                  <c:v>-15.563025007672874</c:v>
                </c:pt>
                <c:pt idx="20">
                  <c:v>-18.661064207387735</c:v>
                </c:pt>
                <c:pt idx="21">
                  <c:v>-21.023050448947625</c:v>
                </c:pt>
                <c:pt idx="22">
                  <c:v>-21.492672365938084</c:v>
                </c:pt>
                <c:pt idx="23">
                  <c:v>-22.652511305491817</c:v>
                </c:pt>
                <c:pt idx="24">
                  <c:v>-23.296204972919842</c:v>
                </c:pt>
                <c:pt idx="25">
                  <c:v>-23.991447098104082</c:v>
                </c:pt>
                <c:pt idx="26">
                  <c:v>-24.747218315892077</c:v>
                </c:pt>
                <c:pt idx="27">
                  <c:v>-25.575072019056581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997568"/>
        <c:axId val="117999104"/>
      </c:scatterChart>
      <c:valAx>
        <c:axId val="117997568"/>
        <c:scaling>
          <c:logBase val="10"/>
          <c:orientation val="minMax"/>
          <c:min val="10"/>
        </c:scaling>
        <c:delete val="0"/>
        <c:axPos val="b"/>
        <c:numFmt formatCode="General" sourceLinked="1"/>
        <c:majorTickMark val="out"/>
        <c:minorTickMark val="none"/>
        <c:tickLblPos val="nextTo"/>
        <c:crossAx val="117999104"/>
        <c:crosses val="autoZero"/>
        <c:crossBetween val="midCat"/>
      </c:valAx>
      <c:valAx>
        <c:axId val="117999104"/>
        <c:scaling>
          <c:orientation val="minMax"/>
        </c:scaling>
        <c:delete val="0"/>
        <c:axPos val="l"/>
        <c:majorGridlines/>
        <c:numFmt formatCode="0.00000" sourceLinked="1"/>
        <c:majorTickMark val="out"/>
        <c:minorTickMark val="none"/>
        <c:tickLblPos val="nextTo"/>
        <c:crossAx val="117997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552450</xdr:colOff>
      <xdr:row>9</xdr:row>
      <xdr:rowOff>100012</xdr:rowOff>
    </xdr:from>
    <xdr:to>
      <xdr:col>14</xdr:col>
      <xdr:colOff>247650</xdr:colOff>
      <xdr:row>23</xdr:row>
      <xdr:rowOff>176212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G6" sqref="G6"/>
    </sheetView>
  </sheetViews>
  <sheetFormatPr defaultRowHeight="15" x14ac:dyDescent="0.25"/>
  <cols>
    <col min="1" max="1" width="10.28515625" bestFit="1" customWidth="1"/>
    <col min="2" max="2" width="12" bestFit="1" customWidth="1"/>
  </cols>
  <sheetData>
    <row r="1" spans="1:6" x14ac:dyDescent="0.25">
      <c r="A1" t="s">
        <v>0</v>
      </c>
      <c r="B1" t="s">
        <v>1</v>
      </c>
      <c r="E1" t="s">
        <v>2</v>
      </c>
      <c r="F1" t="s">
        <v>3</v>
      </c>
    </row>
    <row r="2" spans="1:6" x14ac:dyDescent="0.25">
      <c r="A2">
        <v>10</v>
      </c>
      <c r="B2">
        <f t="shared" ref="B2:B29" si="0">F2/E2</f>
        <v>1</v>
      </c>
      <c r="C2" s="1">
        <f>20*LOG(B2)</f>
        <v>0</v>
      </c>
      <c r="E2">
        <v>1.2</v>
      </c>
      <c r="F2">
        <v>1.2</v>
      </c>
    </row>
    <row r="3" spans="1:6" x14ac:dyDescent="0.25">
      <c r="A3">
        <v>20</v>
      </c>
      <c r="B3">
        <f t="shared" si="0"/>
        <v>1</v>
      </c>
      <c r="C3" s="1">
        <f t="shared" ref="C3:C29" si="1">20*LOG(B3)</f>
        <v>0</v>
      </c>
      <c r="E3">
        <v>1.4</v>
      </c>
      <c r="F3">
        <v>1.4</v>
      </c>
    </row>
    <row r="4" spans="1:6" x14ac:dyDescent="0.25">
      <c r="A4">
        <v>30</v>
      </c>
      <c r="B4">
        <f t="shared" si="0"/>
        <v>1</v>
      </c>
      <c r="C4" s="1">
        <f t="shared" si="1"/>
        <v>0</v>
      </c>
      <c r="E4">
        <v>1.44</v>
      </c>
      <c r="F4">
        <v>1.44</v>
      </c>
    </row>
    <row r="5" spans="1:6" x14ac:dyDescent="0.25">
      <c r="A5">
        <v>40</v>
      </c>
      <c r="B5">
        <f t="shared" si="0"/>
        <v>1</v>
      </c>
      <c r="C5" s="1">
        <f t="shared" si="1"/>
        <v>0</v>
      </c>
      <c r="E5">
        <v>1.48</v>
      </c>
      <c r="F5">
        <v>1.48</v>
      </c>
    </row>
    <row r="6" spans="1:6" x14ac:dyDescent="0.25">
      <c r="A6">
        <v>50</v>
      </c>
      <c r="B6">
        <f t="shared" si="0"/>
        <v>1</v>
      </c>
      <c r="C6" s="1">
        <f t="shared" si="1"/>
        <v>0</v>
      </c>
      <c r="E6">
        <v>1.48</v>
      </c>
      <c r="F6">
        <v>1.48</v>
      </c>
    </row>
    <row r="7" spans="1:6" x14ac:dyDescent="0.25">
      <c r="A7">
        <v>60</v>
      </c>
      <c r="B7">
        <f t="shared" si="0"/>
        <v>1</v>
      </c>
      <c r="C7" s="1">
        <f t="shared" si="1"/>
        <v>0</v>
      </c>
      <c r="E7">
        <v>1.48</v>
      </c>
      <c r="F7">
        <v>1.48</v>
      </c>
    </row>
    <row r="8" spans="1:6" x14ac:dyDescent="0.25">
      <c r="A8">
        <v>70</v>
      </c>
      <c r="B8">
        <f t="shared" si="0"/>
        <v>0.94736842105263153</v>
      </c>
      <c r="C8" s="1">
        <f t="shared" si="1"/>
        <v>-0.4696219169904583</v>
      </c>
      <c r="E8">
        <v>1.52</v>
      </c>
      <c r="F8">
        <v>1.44</v>
      </c>
    </row>
    <row r="9" spans="1:6" x14ac:dyDescent="0.25">
      <c r="A9">
        <v>80</v>
      </c>
      <c r="B9">
        <f t="shared" si="0"/>
        <v>0.94736842105263153</v>
      </c>
      <c r="C9" s="1">
        <f t="shared" si="1"/>
        <v>-0.4696219169904583</v>
      </c>
      <c r="E9">
        <v>1.52</v>
      </c>
      <c r="F9">
        <v>1.44</v>
      </c>
    </row>
    <row r="10" spans="1:6" x14ac:dyDescent="0.25">
      <c r="A10">
        <v>90</v>
      </c>
      <c r="B10">
        <f t="shared" si="0"/>
        <v>0.94736842105263153</v>
      </c>
      <c r="C10" s="1">
        <f t="shared" si="1"/>
        <v>-0.4696219169904583</v>
      </c>
      <c r="E10">
        <v>1.52</v>
      </c>
      <c r="F10">
        <v>1.44</v>
      </c>
    </row>
    <row r="11" spans="1:6" x14ac:dyDescent="0.25">
      <c r="A11">
        <v>100</v>
      </c>
      <c r="B11">
        <f t="shared" si="0"/>
        <v>0.92105263157894735</v>
      </c>
      <c r="C11" s="1">
        <f t="shared" si="1"/>
        <v>-0.71431104533069067</v>
      </c>
      <c r="E11">
        <v>1.52</v>
      </c>
      <c r="F11">
        <v>1.4</v>
      </c>
    </row>
    <row r="12" spans="1:6" x14ac:dyDescent="0.25">
      <c r="A12">
        <v>200</v>
      </c>
      <c r="B12">
        <f t="shared" si="0"/>
        <v>0.84210526315789469</v>
      </c>
      <c r="C12" s="1">
        <f t="shared" si="1"/>
        <v>-1.4926723659380841</v>
      </c>
      <c r="E12">
        <v>1.52</v>
      </c>
      <c r="F12">
        <v>1.28</v>
      </c>
    </row>
    <row r="13" spans="1:6" x14ac:dyDescent="0.25">
      <c r="A13">
        <v>300</v>
      </c>
      <c r="B13">
        <f t="shared" si="0"/>
        <v>0.7567567567567568</v>
      </c>
      <c r="C13" s="1">
        <f t="shared" si="1"/>
        <v>-2.4208738544955151</v>
      </c>
      <c r="E13">
        <v>1.48</v>
      </c>
      <c r="F13">
        <v>1.1200000000000001</v>
      </c>
    </row>
    <row r="14" spans="1:6" x14ac:dyDescent="0.25">
      <c r="A14">
        <v>400</v>
      </c>
      <c r="B14">
        <f t="shared" si="0"/>
        <v>0.64864864864864868</v>
      </c>
      <c r="C14" s="1">
        <f t="shared" si="1"/>
        <v>-3.7598096471077791</v>
      </c>
      <c r="E14">
        <v>1.48</v>
      </c>
      <c r="F14">
        <v>0.96</v>
      </c>
    </row>
    <row r="15" spans="1:6" x14ac:dyDescent="0.25">
      <c r="A15">
        <v>500</v>
      </c>
      <c r="B15">
        <f t="shared" si="0"/>
        <v>0.54054054054054057</v>
      </c>
      <c r="C15" s="1">
        <f t="shared" si="1"/>
        <v>-5.3434345680602755</v>
      </c>
      <c r="E15">
        <v>1.48</v>
      </c>
      <c r="F15">
        <v>0.8</v>
      </c>
    </row>
    <row r="16" spans="1:6" x14ac:dyDescent="0.25">
      <c r="A16">
        <v>600</v>
      </c>
      <c r="B16">
        <f t="shared" si="0"/>
        <v>0.51351351351351349</v>
      </c>
      <c r="C16" s="1">
        <f t="shared" si="1"/>
        <v>-5.7889624622833216</v>
      </c>
      <c r="E16">
        <v>1.48</v>
      </c>
      <c r="F16">
        <v>0.76</v>
      </c>
    </row>
    <row r="17" spans="1:6" x14ac:dyDescent="0.25">
      <c r="A17">
        <v>700</v>
      </c>
      <c r="B17">
        <f t="shared" si="0"/>
        <v>0.47222222222222227</v>
      </c>
      <c r="C17" s="1">
        <f t="shared" si="1"/>
        <v>-6.517071587780265</v>
      </c>
      <c r="E17">
        <v>1.44</v>
      </c>
      <c r="F17">
        <v>0.68</v>
      </c>
    </row>
    <row r="18" spans="1:6" x14ac:dyDescent="0.25">
      <c r="A18">
        <v>800</v>
      </c>
      <c r="B18">
        <f t="shared" si="0"/>
        <v>0.41666666666666669</v>
      </c>
      <c r="C18" s="1">
        <f t="shared" si="1"/>
        <v>-7.6042248342321201</v>
      </c>
      <c r="E18">
        <v>1.44</v>
      </c>
      <c r="F18">
        <v>0.6</v>
      </c>
    </row>
    <row r="19" spans="1:6" x14ac:dyDescent="0.25">
      <c r="A19">
        <v>900</v>
      </c>
      <c r="B19">
        <f t="shared" si="0"/>
        <v>0.38888888888888895</v>
      </c>
      <c r="C19" s="1">
        <f t="shared" si="1"/>
        <v>-8.2034893017809836</v>
      </c>
      <c r="E19">
        <v>1.44</v>
      </c>
      <c r="F19">
        <v>0.56000000000000005</v>
      </c>
    </row>
    <row r="20" spans="1:6" x14ac:dyDescent="0.25">
      <c r="A20">
        <v>1000</v>
      </c>
      <c r="B20">
        <f t="shared" si="0"/>
        <v>0.31111111111111112</v>
      </c>
      <c r="C20" s="1">
        <f t="shared" si="1"/>
        <v>-10.141689561942114</v>
      </c>
      <c r="E20">
        <v>1.44</v>
      </c>
      <c r="F20">
        <v>0.44800000000000001</v>
      </c>
    </row>
    <row r="21" spans="1:6" x14ac:dyDescent="0.25">
      <c r="A21">
        <v>2000</v>
      </c>
      <c r="B21">
        <f t="shared" si="0"/>
        <v>0.16666666666666666</v>
      </c>
      <c r="C21" s="1">
        <f t="shared" si="1"/>
        <v>-15.563025007672874</v>
      </c>
      <c r="E21">
        <v>1.44</v>
      </c>
      <c r="F21">
        <v>0.24</v>
      </c>
    </row>
    <row r="22" spans="1:6" x14ac:dyDescent="0.25">
      <c r="A22">
        <v>3000</v>
      </c>
      <c r="B22">
        <f t="shared" si="0"/>
        <v>0.11666666666666668</v>
      </c>
      <c r="C22" s="1">
        <f t="shared" si="1"/>
        <v>-18.661064207387735</v>
      </c>
      <c r="E22">
        <v>1.44</v>
      </c>
      <c r="F22">
        <v>0.16800000000000001</v>
      </c>
    </row>
    <row r="23" spans="1:6" x14ac:dyDescent="0.25">
      <c r="A23">
        <v>4000</v>
      </c>
      <c r="B23">
        <f t="shared" si="0"/>
        <v>8.8888888888888892E-2</v>
      </c>
      <c r="C23" s="1">
        <f t="shared" si="1"/>
        <v>-21.023050448947625</v>
      </c>
      <c r="E23">
        <v>1.44</v>
      </c>
      <c r="F23">
        <v>0.128</v>
      </c>
    </row>
    <row r="24" spans="1:6" x14ac:dyDescent="0.25">
      <c r="A24">
        <v>5000</v>
      </c>
      <c r="B24">
        <f t="shared" si="0"/>
        <v>8.4210526315789472E-2</v>
      </c>
      <c r="C24" s="1">
        <f t="shared" si="1"/>
        <v>-21.492672365938084</v>
      </c>
      <c r="E24">
        <v>1.52</v>
      </c>
      <c r="F24">
        <v>0.128</v>
      </c>
    </row>
    <row r="25" spans="1:6" x14ac:dyDescent="0.25">
      <c r="A25">
        <v>6000</v>
      </c>
      <c r="B25">
        <f t="shared" si="0"/>
        <v>7.3684210526315796E-2</v>
      </c>
      <c r="C25" s="1">
        <f t="shared" si="1"/>
        <v>-22.652511305491817</v>
      </c>
      <c r="E25">
        <v>1.52</v>
      </c>
      <c r="F25">
        <v>0.112</v>
      </c>
    </row>
    <row r="26" spans="1:6" x14ac:dyDescent="0.25">
      <c r="A26">
        <v>7000</v>
      </c>
      <c r="B26">
        <f t="shared" si="0"/>
        <v>6.8421052631578938E-2</v>
      </c>
      <c r="C26" s="1">
        <f t="shared" si="1"/>
        <v>-23.296204972919842</v>
      </c>
      <c r="E26">
        <v>1.52</v>
      </c>
      <c r="F26">
        <v>0.104</v>
      </c>
    </row>
    <row r="27" spans="1:6" x14ac:dyDescent="0.25">
      <c r="A27">
        <v>8000</v>
      </c>
      <c r="B27">
        <f t="shared" si="0"/>
        <v>6.3157894736842107E-2</v>
      </c>
      <c r="C27" s="1">
        <f t="shared" si="1"/>
        <v>-23.991447098104082</v>
      </c>
      <c r="E27">
        <v>1.52</v>
      </c>
      <c r="F27">
        <v>9.6000000000000002E-2</v>
      </c>
    </row>
    <row r="28" spans="1:6" x14ac:dyDescent="0.25">
      <c r="A28">
        <v>9000</v>
      </c>
      <c r="B28">
        <f t="shared" si="0"/>
        <v>5.7894736842105256E-2</v>
      </c>
      <c r="C28" s="1">
        <f t="shared" si="1"/>
        <v>-24.747218315892077</v>
      </c>
      <c r="E28">
        <v>1.52</v>
      </c>
      <c r="F28">
        <v>8.7999999999999995E-2</v>
      </c>
    </row>
    <row r="29" spans="1:6" x14ac:dyDescent="0.25">
      <c r="A29">
        <v>10000</v>
      </c>
      <c r="B29">
        <f t="shared" si="0"/>
        <v>5.2631578947368418E-2</v>
      </c>
      <c r="C29" s="1">
        <f t="shared" si="1"/>
        <v>-25.575072019056581</v>
      </c>
      <c r="E29">
        <v>1.52</v>
      </c>
      <c r="F29">
        <v>0.08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2012-11-13T16:48:15Z</dcterms:created>
  <dcterms:modified xsi:type="dcterms:W3CDTF">2012-12-11T16:12:51Z</dcterms:modified>
</cp:coreProperties>
</file>